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amhaugconsulting.sharepoint.com/Delte dokumenter/Oppdrag/10151 Irmat/812 Sorteringsmaskin/Tilbudsgrunnlag/"/>
    </mc:Choice>
  </mc:AlternateContent>
  <xr:revisionPtr revIDLastSave="28" documentId="8_{9DC94D78-ABFD-40D8-BFB3-C37729BF8A3D}" xr6:coauthVersionLast="47" xr6:coauthVersionMax="47" xr10:uidLastSave="{722EB0A2-1642-414E-9881-C5AEB0D4D45A}"/>
  <bookViews>
    <workbookView xWindow="20685" yWindow="285" windowWidth="17865" windowHeight="14850" xr2:uid="{9ED45101-32D9-46B0-BF00-6250ACD564A9}"/>
  </bookViews>
  <sheets>
    <sheet name="Bilag 3 Tilbudsskjem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9" i="3" l="1"/>
  <c r="C39" i="3"/>
  <c r="E34" i="3"/>
  <c r="A58" i="3"/>
  <c r="A59" i="3" s="1"/>
  <c r="A60" i="3" s="1"/>
  <c r="A61" i="3" l="1"/>
  <c r="A62" i="3" s="1"/>
  <c r="A63" i="3" s="1"/>
  <c r="A64" i="3" s="1"/>
  <c r="E39" i="3" l="1"/>
  <c r="C41" i="3" l="1"/>
  <c r="E41" i="3" s="1"/>
  <c r="E29" i="3"/>
  <c r="C40" i="3" l="1"/>
  <c r="E40" i="3" s="1"/>
  <c r="E42" i="3" s="1"/>
</calcChain>
</file>

<file path=xl/sharedStrings.xml><?xml version="1.0" encoding="utf-8"?>
<sst xmlns="http://schemas.openxmlformats.org/spreadsheetml/2006/main" count="62" uniqueCount="54">
  <si>
    <t>TILBUDSSKJEMA</t>
  </si>
  <si>
    <t>Gule felt fylles ut av tilbyder.</t>
  </si>
  <si>
    <t>TILBUDSBREV</t>
  </si>
  <si>
    <t>Navn leverandør:</t>
  </si>
  <si>
    <r>
      <t>Org.nr.</t>
    </r>
    <r>
      <rPr>
        <sz val="9"/>
        <color theme="1"/>
        <rFont val="Arial"/>
        <family val="2"/>
      </rPr>
      <t>:</t>
    </r>
  </si>
  <si>
    <t>Postadresse:</t>
  </si>
  <si>
    <t xml:space="preserve">Hjemmeside: </t>
  </si>
  <si>
    <t xml:space="preserve">Kontaktperson på vegne av leverandør: </t>
  </si>
  <si>
    <t>Telefon kontaktperson:</t>
  </si>
  <si>
    <t>E-post kontaktperson:</t>
  </si>
  <si>
    <t>Sted &amp; dato:</t>
  </si>
  <si>
    <t>Skriv ut og skriv under</t>
  </si>
  <si>
    <t>PRISSKJEMA</t>
  </si>
  <si>
    <t>Pris NOK eks. mva.</t>
  </si>
  <si>
    <t>Beskrivelse med intervaller og teknisk omfang vedlegges tilbudet</t>
  </si>
  <si>
    <t>Antall</t>
  </si>
  <si>
    <t>EVT. FORBEHOLD ELLER AVVIK</t>
  </si>
  <si>
    <t>Kryss av:</t>
  </si>
  <si>
    <t>Tilbudet er uten forbehold</t>
  </si>
  <si>
    <t xml:space="preserve">Tilbudet har forbehold, og disse er spesifisert i eget vedlegg </t>
  </si>
  <si>
    <t>OVERSIKT TILBYDERS TILBUD MED VEDLEGG</t>
  </si>
  <si>
    <t>Tilbyder bes liste opp alle dokumenter som inngår i tilbudet - innholdsfortegnelse:</t>
  </si>
  <si>
    <t>Elektronisk</t>
  </si>
  <si>
    <t>x</t>
  </si>
  <si>
    <t>[Utfylt ESPD-skjema fra leverandør, utfylt i Mercell]</t>
  </si>
  <si>
    <t>[Evt utfylt ESPD-skjema fra underleverandør(er), utfylt i Mercell, eller vedlagt]</t>
  </si>
  <si>
    <t>?</t>
  </si>
  <si>
    <t>[Evt forpliktelseserklæring fra underleverandør(er)]</t>
  </si>
  <si>
    <t>[Utfyllende opplysninger om  leveransen]</t>
  </si>
  <si>
    <t>[Evt. forbehold og avvik]</t>
  </si>
  <si>
    <t>Enhetspris per driftstime</t>
  </si>
  <si>
    <t>Antall driftstimer over 7 år</t>
  </si>
  <si>
    <t xml:space="preserve">Totalpris over 7 år </t>
  </si>
  <si>
    <t xml:space="preserve">Enhetspris </t>
  </si>
  <si>
    <t>Priselement</t>
  </si>
  <si>
    <t>NOK/år</t>
  </si>
  <si>
    <t>Vekt</t>
  </si>
  <si>
    <t>Vektet tilbudssum</t>
  </si>
  <si>
    <t xml:space="preserve">Prisskjema 2.1 - Sorteringsmaskin </t>
  </si>
  <si>
    <t>Signatur tilbudsgiver :………………………………………………....................................</t>
  </si>
  <si>
    <t>[Signert og utfylt tilbudsskjema (bilag 3), både i pdf- og excel-format]</t>
  </si>
  <si>
    <t>[Utfylt bilag 2, både i pdf- og excel-format]</t>
  </si>
  <si>
    <t xml:space="preserve">Prisskjema 2.2 - Fullserviceavtale </t>
  </si>
  <si>
    <t>Prisskjema 2.1: Pris for sorteringsmaskin (ny/demo)</t>
  </si>
  <si>
    <t>Prisskjema 2.3: Opsjoner</t>
  </si>
  <si>
    <t>Prisskjema 2.4: Tilbudsformular - Vektet tilbudssum</t>
  </si>
  <si>
    <t>Prisskjema 2.2: 7-års serviceavtale på tilbudt sorteringsmaskin</t>
  </si>
  <si>
    <t>Det vises til tilbudsgrunnlaget for innkjøp av sorteringsmaskin, og Tilbyder bekrefter med dette tilbudsbrev / prisskjema å ha forpliktet seg med følgende tilbud til IRMAT AS i henhold til tilbudsgrunnlaget:</t>
  </si>
  <si>
    <t>Prisskjema 2.3 - Opsjoner</t>
  </si>
  <si>
    <t>Serviceavtale over 7 år, basert på en årlig driftstid på ca. 1100 timer, jf. bilag 2</t>
  </si>
  <si>
    <t>Til IRMAT AS v/ Marius Meyer</t>
  </si>
  <si>
    <t>Opsjon - Levering av elmagnet som ekstrautstyr som lett kan påsettes/demonteres av sorteringsklo, jf bilag 2</t>
  </si>
  <si>
    <t>Pris for komplett sorteringsmaskin, som spesifisert i bilag 2, egenvekt 19,0-23 tonn</t>
  </si>
  <si>
    <t>Sladdet versjon av tilbudet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</si>
</sst>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trike/>
      <sz val="10"/>
      <name val="Arial"/>
      <family val="2"/>
    </font>
    <font>
      <b/>
      <sz val="12"/>
      <name val="Arial"/>
      <family val="2"/>
    </font>
    <font>
      <b/>
      <sz val="10"/>
      <name val="Arial Narrow"/>
      <family val="2"/>
    </font>
    <font>
      <sz val="11"/>
      <color theme="1"/>
      <name val="Arial Narrow"/>
      <family val="2"/>
    </font>
    <font>
      <b/>
      <sz val="11"/>
      <name val="Arial"/>
      <family val="2"/>
    </font>
    <font>
      <sz val="10"/>
      <name val="Arial Narrow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0"/>
      <name val="Arial"/>
      <family val="2"/>
    </font>
    <font>
      <i/>
      <sz val="10"/>
      <name val="Arial Narrow"/>
      <family val="2"/>
    </font>
    <font>
      <b/>
      <sz val="14"/>
      <color theme="1"/>
      <name val="Calibri"/>
      <family val="2"/>
      <scheme val="minor"/>
    </font>
    <font>
      <sz val="9"/>
      <color theme="1"/>
      <name val="Arial"/>
      <family val="2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4" fontId="2" fillId="0" borderId="0" xfId="1" applyNumberFormat="1" applyFont="1" applyAlignment="1">
      <alignment horizontal="left" vertical="center"/>
    </xf>
    <xf numFmtId="4" fontId="3" fillId="0" borderId="0" xfId="1" applyNumberFormat="1" applyFont="1" applyAlignment="1">
      <alignment horizontal="left" vertical="center" wrapText="1"/>
    </xf>
    <xf numFmtId="0" fontId="4" fillId="0" borderId="0" xfId="0" applyFont="1" applyAlignment="1">
      <alignment vertical="center"/>
    </xf>
    <xf numFmtId="4" fontId="6" fillId="0" borderId="2" xfId="1" applyNumberFormat="1" applyFont="1" applyBorder="1" applyAlignment="1">
      <alignment vertical="center"/>
    </xf>
    <xf numFmtId="4" fontId="6" fillId="0" borderId="3" xfId="1" applyNumberFormat="1" applyFont="1" applyBorder="1" applyAlignment="1">
      <alignment vertical="center"/>
    </xf>
    <xf numFmtId="0" fontId="4" fillId="0" borderId="0" xfId="0" applyFont="1"/>
    <xf numFmtId="0" fontId="8" fillId="0" borderId="5" xfId="0" applyFont="1" applyBorder="1" applyAlignment="1">
      <alignment vertical="center"/>
    </xf>
    <xf numFmtId="4" fontId="9" fillId="0" borderId="4" xfId="1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/>
    </xf>
    <xf numFmtId="4" fontId="3" fillId="0" borderId="0" xfId="1" applyNumberFormat="1" applyFont="1" applyAlignment="1">
      <alignment horizontal="left" vertical="center"/>
    </xf>
    <xf numFmtId="3" fontId="2" fillId="0" borderId="17" xfId="1" applyNumberFormat="1" applyFont="1" applyBorder="1" applyAlignment="1">
      <alignment horizontal="left" vertical="center" wrapText="1"/>
    </xf>
    <xf numFmtId="4" fontId="5" fillId="0" borderId="17" xfId="1" applyNumberFormat="1" applyFont="1" applyBorder="1" applyAlignment="1">
      <alignment vertical="center"/>
    </xf>
    <xf numFmtId="4" fontId="6" fillId="0" borderId="0" xfId="1" applyNumberFormat="1" applyFont="1" applyAlignment="1">
      <alignment vertical="center"/>
    </xf>
    <xf numFmtId="4" fontId="7" fillId="0" borderId="0" xfId="1" applyNumberFormat="1" applyFont="1" applyAlignment="1">
      <alignment vertical="center"/>
    </xf>
    <xf numFmtId="4" fontId="10" fillId="0" borderId="0" xfId="0" applyNumberFormat="1" applyFont="1" applyAlignment="1">
      <alignment vertical="center"/>
    </xf>
    <xf numFmtId="4" fontId="11" fillId="0" borderId="1" xfId="0" applyNumberFormat="1" applyFont="1" applyBorder="1" applyAlignment="1">
      <alignment vertical="center"/>
    </xf>
    <xf numFmtId="4" fontId="6" fillId="0" borderId="2" xfId="0" applyNumberFormat="1" applyFont="1" applyBorder="1" applyAlignment="1">
      <alignment vertical="center"/>
    </xf>
    <xf numFmtId="0" fontId="4" fillId="0" borderId="17" xfId="0" applyFont="1" applyBorder="1"/>
    <xf numFmtId="0" fontId="4" fillId="0" borderId="18" xfId="0" applyFont="1" applyBorder="1"/>
    <xf numFmtId="0" fontId="0" fillId="0" borderId="0" xfId="0" applyAlignment="1">
      <alignment vertical="center"/>
    </xf>
    <xf numFmtId="0" fontId="4" fillId="0" borderId="19" xfId="0" applyFont="1" applyBorder="1"/>
    <xf numFmtId="0" fontId="4" fillId="0" borderId="20" xfId="0" applyFont="1" applyBorder="1"/>
    <xf numFmtId="0" fontId="4" fillId="0" borderId="21" xfId="0" applyFont="1" applyBorder="1"/>
    <xf numFmtId="0" fontId="8" fillId="0" borderId="1" xfId="0" applyFont="1" applyBorder="1" applyAlignment="1">
      <alignment vertical="center"/>
    </xf>
    <xf numFmtId="4" fontId="3" fillId="0" borderId="18" xfId="1" applyNumberFormat="1" applyFont="1" applyBorder="1" applyAlignment="1">
      <alignment horizontal="left" vertical="center" wrapText="1"/>
    </xf>
    <xf numFmtId="0" fontId="8" fillId="0" borderId="17" xfId="0" applyFont="1" applyBorder="1" applyAlignment="1">
      <alignment vertical="center"/>
    </xf>
    <xf numFmtId="0" fontId="8" fillId="0" borderId="19" xfId="0" applyFont="1" applyBorder="1" applyAlignment="1">
      <alignment vertical="center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horizontal="left" vertical="center"/>
    </xf>
    <xf numFmtId="0" fontId="9" fillId="0" borderId="17" xfId="1" applyFont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17" xfId="1" applyFont="1" applyBorder="1" applyAlignment="1">
      <alignment vertical="center"/>
    </xf>
    <xf numFmtId="0" fontId="9" fillId="0" borderId="0" xfId="1" applyFont="1" applyAlignment="1">
      <alignment horizontal="left" vertical="center"/>
    </xf>
    <xf numFmtId="0" fontId="0" fillId="0" borderId="18" xfId="0" applyBorder="1"/>
    <xf numFmtId="0" fontId="11" fillId="0" borderId="19" xfId="1" applyFont="1" applyBorder="1" applyAlignment="1">
      <alignment vertical="center"/>
    </xf>
    <xf numFmtId="0" fontId="6" fillId="0" borderId="20" xfId="1" applyFont="1" applyBorder="1" applyAlignment="1">
      <alignment horizontal="left" vertical="center"/>
    </xf>
    <xf numFmtId="0" fontId="0" fillId="0" borderId="21" xfId="0" applyBorder="1"/>
    <xf numFmtId="0" fontId="4" fillId="0" borderId="0" xfId="0" applyFont="1" applyAlignment="1">
      <alignment horizontal="left" vertical="center"/>
    </xf>
    <xf numFmtId="0" fontId="6" fillId="0" borderId="17" xfId="1" applyFont="1" applyBorder="1" applyAlignment="1">
      <alignment horizontal="center" vertical="center"/>
    </xf>
    <xf numFmtId="0" fontId="6" fillId="0" borderId="0" xfId="1" applyFont="1" applyAlignment="1">
      <alignment horizontal="left" vertical="center" wrapText="1"/>
    </xf>
    <xf numFmtId="0" fontId="6" fillId="0" borderId="17" xfId="1" applyFont="1" applyBorder="1" applyAlignment="1">
      <alignment horizontal="left" vertical="center"/>
    </xf>
    <xf numFmtId="0" fontId="6" fillId="0" borderId="19" xfId="1" applyFont="1" applyBorder="1" applyAlignment="1">
      <alignment horizontal="left" vertical="center"/>
    </xf>
    <xf numFmtId="0" fontId="9" fillId="0" borderId="20" xfId="1" applyFont="1" applyBorder="1" applyAlignment="1">
      <alignment horizontal="left" vertical="center"/>
    </xf>
    <xf numFmtId="0" fontId="6" fillId="0" borderId="20" xfId="1" applyFont="1" applyBorder="1" applyAlignment="1">
      <alignment horizontal="left" vertical="center" wrapText="1"/>
    </xf>
    <xf numFmtId="0" fontId="9" fillId="0" borderId="1" xfId="1" applyFont="1" applyBorder="1" applyAlignment="1">
      <alignment vertical="center"/>
    </xf>
    <xf numFmtId="0" fontId="4" fillId="0" borderId="20" xfId="0" applyFont="1" applyBorder="1" applyAlignment="1">
      <alignment horizontal="left" vertical="center"/>
    </xf>
    <xf numFmtId="0" fontId="14" fillId="0" borderId="17" xfId="0" applyFont="1" applyBorder="1" applyAlignment="1">
      <alignment vertical="center"/>
    </xf>
    <xf numFmtId="0" fontId="12" fillId="0" borderId="0" xfId="0" applyFont="1" applyAlignment="1">
      <alignment vertical="center"/>
    </xf>
    <xf numFmtId="4" fontId="7" fillId="3" borderId="0" xfId="1" applyNumberFormat="1" applyFont="1" applyFill="1" applyAlignment="1">
      <alignment vertical="center"/>
    </xf>
    <xf numFmtId="3" fontId="2" fillId="0" borderId="0" xfId="1" applyNumberFormat="1" applyFont="1" applyAlignment="1">
      <alignment horizontal="left" vertical="center"/>
    </xf>
    <xf numFmtId="3" fontId="5" fillId="0" borderId="1" xfId="1" applyNumberFormat="1" applyFont="1" applyBorder="1" applyAlignment="1">
      <alignment vertical="center"/>
    </xf>
    <xf numFmtId="3" fontId="5" fillId="0" borderId="2" xfId="1" applyNumberFormat="1" applyFont="1" applyBorder="1" applyAlignment="1">
      <alignment vertical="center"/>
    </xf>
    <xf numFmtId="4" fontId="3" fillId="0" borderId="17" xfId="1" applyNumberFormat="1" applyFont="1" applyBorder="1" applyAlignment="1">
      <alignment horizontal="left" vertical="center"/>
    </xf>
    <xf numFmtId="0" fontId="8" fillId="0" borderId="2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0" fillId="2" borderId="0" xfId="0" applyFill="1"/>
    <xf numFmtId="0" fontId="0" fillId="2" borderId="12" xfId="0" applyFill="1" applyBorder="1"/>
    <xf numFmtId="0" fontId="0" fillId="2" borderId="10" xfId="0" applyFill="1" applyBorder="1"/>
    <xf numFmtId="0" fontId="0" fillId="2" borderId="9" xfId="0" applyFill="1" applyBorder="1"/>
    <xf numFmtId="0" fontId="0" fillId="2" borderId="11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9" xfId="0" applyFill="1" applyBorder="1"/>
    <xf numFmtId="0" fontId="0" fillId="2" borderId="20" xfId="0" applyFill="1" applyBorder="1"/>
    <xf numFmtId="0" fontId="0" fillId="2" borderId="21" xfId="0" applyFill="1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vertical="center"/>
    </xf>
    <xf numFmtId="0" fontId="0" fillId="0" borderId="20" xfId="0" applyBorder="1"/>
    <xf numFmtId="4" fontId="7" fillId="2" borderId="0" xfId="1" applyNumberFormat="1" applyFont="1" applyFill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0" fillId="0" borderId="17" xfId="0" applyBorder="1"/>
    <xf numFmtId="0" fontId="0" fillId="0" borderId="19" xfId="0" applyBorder="1"/>
    <xf numFmtId="0" fontId="0" fillId="0" borderId="5" xfId="0" applyBorder="1"/>
    <xf numFmtId="0" fontId="0" fillId="0" borderId="7" xfId="0" applyBorder="1"/>
    <xf numFmtId="4" fontId="10" fillId="2" borderId="26" xfId="1" applyNumberFormat="1" applyFont="1" applyFill="1" applyBorder="1" applyAlignment="1">
      <alignment vertical="center" wrapText="1"/>
    </xf>
    <xf numFmtId="4" fontId="10" fillId="0" borderId="6" xfId="0" applyNumberFormat="1" applyFont="1" applyBorder="1" applyAlignment="1">
      <alignment vertical="center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27" xfId="0" applyNumberFormat="1" applyFont="1" applyBorder="1" applyAlignment="1">
      <alignment horizontal="center" vertical="center" wrapText="1"/>
    </xf>
    <xf numFmtId="4" fontId="9" fillId="2" borderId="27" xfId="0" applyNumberFormat="1" applyFont="1" applyFill="1" applyBorder="1" applyAlignment="1">
      <alignment horizontal="center" vertical="center" wrapText="1"/>
    </xf>
    <xf numFmtId="4" fontId="9" fillId="0" borderId="3" xfId="0" applyNumberFormat="1" applyFont="1" applyBorder="1" applyAlignment="1">
      <alignment horizontal="center" vertical="center" wrapText="1"/>
    </xf>
    <xf numFmtId="4" fontId="10" fillId="0" borderId="0" xfId="1" applyNumberFormat="1" applyFont="1" applyAlignment="1">
      <alignment vertical="center"/>
    </xf>
    <xf numFmtId="3" fontId="15" fillId="0" borderId="0" xfId="1" applyNumberFormat="1" applyFont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2" xfId="0" applyFont="1" applyBorder="1" applyAlignment="1">
      <alignment vertical="center"/>
    </xf>
    <xf numFmtId="3" fontId="9" fillId="0" borderId="28" xfId="0" applyNumberFormat="1" applyFont="1" applyBorder="1" applyAlignment="1">
      <alignment vertical="center"/>
    </xf>
    <xf numFmtId="9" fontId="9" fillId="0" borderId="25" xfId="1" applyNumberFormat="1" applyFont="1" applyBorder="1" applyAlignment="1">
      <alignment horizontal="center" vertical="center"/>
    </xf>
    <xf numFmtId="3" fontId="9" fillId="0" borderId="29" xfId="1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4" fontId="5" fillId="0" borderId="9" xfId="1" applyNumberFormat="1" applyFont="1" applyBorder="1" applyAlignment="1">
      <alignment horizontal="center" vertical="center" wrapText="1"/>
    </xf>
    <xf numFmtId="4" fontId="5" fillId="0" borderId="30" xfId="0" applyNumberFormat="1" applyFont="1" applyBorder="1" applyAlignment="1">
      <alignment horizontal="center" vertical="center" wrapText="1"/>
    </xf>
    <xf numFmtId="3" fontId="5" fillId="0" borderId="23" xfId="1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3" fontId="9" fillId="0" borderId="31" xfId="0" applyNumberFormat="1" applyFont="1" applyBorder="1" applyAlignment="1">
      <alignment vertical="center"/>
    </xf>
    <xf numFmtId="9" fontId="9" fillId="0" borderId="32" xfId="1" applyNumberFormat="1" applyFont="1" applyBorder="1" applyAlignment="1">
      <alignment horizontal="center" vertical="center"/>
    </xf>
    <xf numFmtId="3" fontId="9" fillId="0" borderId="33" xfId="1" applyNumberFormat="1" applyFont="1" applyBorder="1" applyAlignment="1">
      <alignment horizontal="center" vertical="center"/>
    </xf>
    <xf numFmtId="4" fontId="10" fillId="0" borderId="18" xfId="1" applyNumberFormat="1" applyFont="1" applyBorder="1" applyAlignment="1">
      <alignment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6" fillId="0" borderId="18" xfId="1" applyFont="1" applyBorder="1" applyAlignment="1">
      <alignment horizontal="left" vertical="center" wrapText="1"/>
    </xf>
    <xf numFmtId="0" fontId="6" fillId="0" borderId="21" xfId="1" applyFont="1" applyBorder="1" applyAlignment="1">
      <alignment horizontal="left" vertical="center" wrapText="1"/>
    </xf>
    <xf numFmtId="0" fontId="0" fillId="0" borderId="29" xfId="0" applyBorder="1" applyAlignment="1">
      <alignment vertical="center"/>
    </xf>
    <xf numFmtId="0" fontId="9" fillId="0" borderId="17" xfId="1" applyFont="1" applyBorder="1" applyAlignment="1">
      <alignment horizontal="left" vertical="center"/>
    </xf>
    <xf numFmtId="0" fontId="9" fillId="2" borderId="0" xfId="1" applyFont="1" applyFill="1" applyAlignment="1">
      <alignment vertical="center"/>
    </xf>
    <xf numFmtId="0" fontId="6" fillId="2" borderId="0" xfId="1" applyFont="1" applyFill="1" applyAlignment="1">
      <alignment vertical="center"/>
    </xf>
    <xf numFmtId="0" fontId="0" fillId="2" borderId="29" xfId="0" applyFill="1" applyBorder="1" applyAlignment="1">
      <alignment horizontal="center" vertical="center"/>
    </xf>
    <xf numFmtId="0" fontId="4" fillId="2" borderId="29" xfId="0" applyFont="1" applyFill="1" applyBorder="1" applyAlignment="1">
      <alignment horizontal="center"/>
    </xf>
    <xf numFmtId="3" fontId="2" fillId="0" borderId="17" xfId="1" applyNumberFormat="1" applyFont="1" applyBorder="1" applyAlignment="1">
      <alignment horizontal="left" vertical="center"/>
    </xf>
    <xf numFmtId="3" fontId="9" fillId="0" borderId="5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4" fontId="9" fillId="0" borderId="18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0" borderId="22" xfId="0" applyNumberFormat="1" applyFont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wrapText="1"/>
    </xf>
    <xf numFmtId="4" fontId="9" fillId="0" borderId="8" xfId="1" applyNumberFormat="1" applyFont="1" applyBorder="1" applyAlignment="1">
      <alignment horizontal="center" vertical="center" wrapText="1"/>
    </xf>
    <xf numFmtId="4" fontId="9" fillId="2" borderId="34" xfId="0" applyNumberFormat="1" applyFont="1" applyFill="1" applyBorder="1" applyAlignment="1">
      <alignment horizontal="center" vertical="center" wrapText="1"/>
    </xf>
    <xf numFmtId="3" fontId="9" fillId="0" borderId="16" xfId="0" applyNumberFormat="1" applyFont="1" applyBorder="1" applyAlignment="1">
      <alignment horizontal="center" vertical="center" wrapText="1"/>
    </xf>
    <xf numFmtId="3" fontId="9" fillId="0" borderId="35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/>
    </xf>
    <xf numFmtId="0" fontId="6" fillId="0" borderId="17" xfId="1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4" fontId="9" fillId="0" borderId="17" xfId="1" applyNumberFormat="1" applyFont="1" applyBorder="1" applyAlignment="1">
      <alignment horizontal="left" vertical="center" wrapText="1"/>
    </xf>
    <xf numFmtId="4" fontId="9" fillId="0" borderId="0" xfId="1" applyNumberFormat="1" applyFont="1" applyAlignment="1">
      <alignment horizontal="left" vertical="center" wrapText="1"/>
    </xf>
    <xf numFmtId="4" fontId="9" fillId="0" borderId="18" xfId="1" applyNumberFormat="1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4" fontId="9" fillId="0" borderId="19" xfId="0" applyNumberFormat="1" applyFont="1" applyBorder="1" applyAlignment="1">
      <alignment horizontal="left" vertical="center" wrapText="1"/>
    </xf>
    <xf numFmtId="4" fontId="9" fillId="0" borderId="20" xfId="0" applyNumberFormat="1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36" xfId="0" applyFont="1" applyBorder="1" applyAlignment="1">
      <alignment horizontal="left" vertical="center" wrapText="1"/>
    </xf>
    <xf numFmtId="0" fontId="9" fillId="2" borderId="0" xfId="1" applyFont="1" applyFill="1" applyAlignment="1">
      <alignment horizontal="left" vertical="center" wrapText="1"/>
    </xf>
    <xf numFmtId="0" fontId="9" fillId="2" borderId="37" xfId="1" applyFont="1" applyFill="1" applyBorder="1" applyAlignment="1">
      <alignment horizontal="left" vertical="center" wrapText="1"/>
    </xf>
  </cellXfs>
  <cellStyles count="2">
    <cellStyle name="Normal" xfId="0" builtinId="0"/>
    <cellStyle name="Normal_prisskjema-himbehandl0309" xfId="1" xr:uid="{43DB71A2-295B-4FCB-9CD2-7E9471B92F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22/11/relationships/FeaturePropertyBag" Target="featurePropertyBag/featurePropertyBag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F4570-D57C-4C09-A14F-BEF9580EE705}">
  <dimension ref="A1:K66"/>
  <sheetViews>
    <sheetView tabSelected="1" topLeftCell="A37" zoomScaleNormal="100" workbookViewId="0">
      <selection activeCell="E64" sqref="E64"/>
    </sheetView>
  </sheetViews>
  <sheetFormatPr baseColWidth="10" defaultRowHeight="15" x14ac:dyDescent="0.25"/>
  <cols>
    <col min="1" max="1" width="5.5703125" customWidth="1"/>
    <col min="2" max="2" width="38.42578125" customWidth="1"/>
    <col min="3" max="5" width="13.85546875" customWidth="1"/>
  </cols>
  <sheetData>
    <row r="1" spans="1:5" ht="18.75" x14ac:dyDescent="0.25">
      <c r="A1" s="48" t="s">
        <v>0</v>
      </c>
      <c r="B1" s="48"/>
    </row>
    <row r="2" spans="1:5" x14ac:dyDescent="0.25">
      <c r="A2" s="49" t="s">
        <v>1</v>
      </c>
      <c r="B2" s="70"/>
      <c r="C2" s="56"/>
      <c r="D2" s="56"/>
      <c r="E2" s="56"/>
    </row>
    <row r="3" spans="1:5" x14ac:dyDescent="0.25">
      <c r="A3" s="10"/>
      <c r="B3" s="10"/>
    </row>
    <row r="4" spans="1:5" ht="16.5" thickBot="1" x14ac:dyDescent="0.3">
      <c r="A4" s="50">
        <v>1</v>
      </c>
      <c r="B4" s="1" t="s">
        <v>2</v>
      </c>
    </row>
    <row r="5" spans="1:5" x14ac:dyDescent="0.25">
      <c r="A5" s="51" t="s">
        <v>50</v>
      </c>
      <c r="B5" s="52"/>
      <c r="C5" s="66"/>
      <c r="D5" s="66"/>
      <c r="E5" s="67"/>
    </row>
    <row r="6" spans="1:5" ht="46.5" customHeight="1" x14ac:dyDescent="0.25">
      <c r="A6" s="125" t="s">
        <v>47</v>
      </c>
      <c r="B6" s="126"/>
      <c r="C6" s="126"/>
      <c r="D6" s="126"/>
      <c r="E6" s="127"/>
    </row>
    <row r="7" spans="1:5" ht="15.75" thickBot="1" x14ac:dyDescent="0.3">
      <c r="A7" s="53"/>
      <c r="B7" s="10"/>
      <c r="E7" s="34"/>
    </row>
    <row r="8" spans="1:5" x14ac:dyDescent="0.25">
      <c r="A8" s="24" t="s">
        <v>3</v>
      </c>
      <c r="B8" s="54"/>
      <c r="C8" s="58"/>
      <c r="D8" s="59"/>
      <c r="E8" s="60"/>
    </row>
    <row r="9" spans="1:5" x14ac:dyDescent="0.25">
      <c r="A9" s="26" t="s">
        <v>4</v>
      </c>
      <c r="B9" s="68"/>
      <c r="C9" s="61"/>
      <c r="D9" s="57"/>
      <c r="E9" s="62"/>
    </row>
    <row r="10" spans="1:5" x14ac:dyDescent="0.25">
      <c r="A10" s="26" t="s">
        <v>5</v>
      </c>
      <c r="B10" s="68"/>
      <c r="C10" s="61"/>
      <c r="D10" s="57"/>
      <c r="E10" s="62"/>
    </row>
    <row r="11" spans="1:5" x14ac:dyDescent="0.25">
      <c r="A11" s="26" t="s">
        <v>6</v>
      </c>
      <c r="B11" s="68"/>
      <c r="C11" s="61"/>
      <c r="D11" s="57"/>
      <c r="E11" s="62"/>
    </row>
    <row r="12" spans="1:5" x14ac:dyDescent="0.25">
      <c r="A12" s="26" t="s">
        <v>7</v>
      </c>
      <c r="B12" s="68"/>
      <c r="C12" s="61"/>
      <c r="D12" s="57"/>
      <c r="E12" s="62"/>
    </row>
    <row r="13" spans="1:5" x14ac:dyDescent="0.25">
      <c r="A13" s="26" t="s">
        <v>8</v>
      </c>
      <c r="B13" s="68"/>
      <c r="C13" s="61"/>
      <c r="D13" s="57"/>
      <c r="E13" s="62"/>
    </row>
    <row r="14" spans="1:5" ht="15.75" thickBot="1" x14ac:dyDescent="0.3">
      <c r="A14" s="27" t="s">
        <v>9</v>
      </c>
      <c r="B14" s="55"/>
      <c r="C14" s="63"/>
      <c r="D14" s="64"/>
      <c r="E14" s="65"/>
    </row>
    <row r="15" spans="1:5" x14ac:dyDescent="0.25">
      <c r="A15" s="28"/>
      <c r="B15" s="29"/>
      <c r="E15" s="34"/>
    </row>
    <row r="16" spans="1:5" x14ac:dyDescent="0.25">
      <c r="A16" s="30" t="s">
        <v>10</v>
      </c>
      <c r="B16" s="31"/>
      <c r="E16" s="34"/>
    </row>
    <row r="17" spans="1:5" x14ac:dyDescent="0.25">
      <c r="A17" s="32"/>
      <c r="B17" s="31"/>
      <c r="E17" s="34"/>
    </row>
    <row r="18" spans="1:5" x14ac:dyDescent="0.25">
      <c r="A18" s="30" t="s">
        <v>39</v>
      </c>
      <c r="B18" s="33"/>
      <c r="E18" s="34"/>
    </row>
    <row r="19" spans="1:5" ht="15.75" thickBot="1" x14ac:dyDescent="0.3">
      <c r="A19" s="35" t="s">
        <v>11</v>
      </c>
      <c r="B19" s="36"/>
      <c r="C19" s="69"/>
      <c r="D19" s="69"/>
      <c r="E19" s="37"/>
    </row>
    <row r="20" spans="1:5" ht="16.5" x14ac:dyDescent="0.25">
      <c r="A20" s="11"/>
      <c r="B20" s="2"/>
      <c r="C20" s="2"/>
      <c r="E20" s="123"/>
    </row>
    <row r="21" spans="1:5" ht="16.5" thickBot="1" x14ac:dyDescent="0.3">
      <c r="A21" s="111">
        <v>2</v>
      </c>
      <c r="B21" s="1" t="s">
        <v>12</v>
      </c>
      <c r="E21" s="34"/>
    </row>
    <row r="22" spans="1:5" x14ac:dyDescent="0.25">
      <c r="A22" s="16"/>
      <c r="B22" s="17"/>
      <c r="C22" s="66"/>
      <c r="D22" s="66"/>
      <c r="E22" s="67"/>
    </row>
    <row r="23" spans="1:5" ht="15.75" thickBot="1" x14ac:dyDescent="0.3">
      <c r="A23" s="12" t="s">
        <v>43</v>
      </c>
      <c r="B23" s="13"/>
      <c r="E23" s="34"/>
    </row>
    <row r="24" spans="1:5" ht="29.25" thickBot="1" x14ac:dyDescent="0.3">
      <c r="A24" s="9"/>
      <c r="B24" s="7"/>
      <c r="C24" s="75"/>
      <c r="D24" s="76"/>
      <c r="E24" s="8" t="s">
        <v>13</v>
      </c>
    </row>
    <row r="25" spans="1:5" ht="30" customHeight="1" thickBot="1" x14ac:dyDescent="0.3">
      <c r="A25" s="128" t="s">
        <v>52</v>
      </c>
      <c r="B25" s="129"/>
      <c r="C25" s="129"/>
      <c r="D25" s="130"/>
      <c r="E25" s="77"/>
    </row>
    <row r="26" spans="1:5" x14ac:dyDescent="0.25">
      <c r="A26" s="73"/>
      <c r="E26" s="34"/>
    </row>
    <row r="27" spans="1:5" ht="15.75" thickBot="1" x14ac:dyDescent="0.3">
      <c r="A27" s="12" t="s">
        <v>46</v>
      </c>
      <c r="E27" s="34"/>
    </row>
    <row r="28" spans="1:5" ht="43.5" thickBot="1" x14ac:dyDescent="0.3">
      <c r="A28" s="78"/>
      <c r="B28" s="75"/>
      <c r="C28" s="80" t="s">
        <v>30</v>
      </c>
      <c r="D28" s="79" t="s">
        <v>31</v>
      </c>
      <c r="E28" s="82" t="s">
        <v>32</v>
      </c>
    </row>
    <row r="29" spans="1:5" ht="31.35" customHeight="1" thickBot="1" x14ac:dyDescent="0.3">
      <c r="A29" s="131" t="s">
        <v>49</v>
      </c>
      <c r="B29" s="132"/>
      <c r="C29" s="81"/>
      <c r="D29" s="112">
        <f>7*1100</f>
        <v>7700</v>
      </c>
      <c r="E29" s="116">
        <f>C29*D29</f>
        <v>0</v>
      </c>
    </row>
    <row r="30" spans="1:5" x14ac:dyDescent="0.25">
      <c r="A30" s="47" t="s">
        <v>14</v>
      </c>
      <c r="E30" s="34"/>
    </row>
    <row r="31" spans="1:5" x14ac:dyDescent="0.25">
      <c r="A31" s="73"/>
      <c r="E31" s="34"/>
    </row>
    <row r="32" spans="1:5" ht="15.75" thickBot="1" x14ac:dyDescent="0.3">
      <c r="A32" s="12" t="s">
        <v>44</v>
      </c>
      <c r="B32" s="13"/>
      <c r="E32" s="34"/>
    </row>
    <row r="33" spans="1:11" ht="28.5" x14ac:dyDescent="0.25">
      <c r="A33" s="71"/>
      <c r="B33" s="72"/>
      <c r="C33" s="117" t="s">
        <v>33</v>
      </c>
      <c r="D33" s="118" t="s">
        <v>15</v>
      </c>
      <c r="E33" s="119" t="s">
        <v>13</v>
      </c>
    </row>
    <row r="34" spans="1:11" ht="42" customHeight="1" thickBot="1" x14ac:dyDescent="0.3">
      <c r="A34" s="133" t="s">
        <v>51</v>
      </c>
      <c r="B34" s="134"/>
      <c r="C34" s="120"/>
      <c r="D34" s="121">
        <v>1</v>
      </c>
      <c r="E34" s="122">
        <f>C34*D34</f>
        <v>0</v>
      </c>
    </row>
    <row r="35" spans="1:11" x14ac:dyDescent="0.25">
      <c r="A35" s="47"/>
      <c r="B35" s="68"/>
      <c r="C35" s="115"/>
      <c r="D35" s="113"/>
      <c r="E35" s="114"/>
    </row>
    <row r="36" spans="1:11" x14ac:dyDescent="0.25">
      <c r="A36" s="73"/>
      <c r="E36" s="34"/>
    </row>
    <row r="37" spans="1:11" ht="15.75" thickBot="1" x14ac:dyDescent="0.3">
      <c r="A37" s="12" t="s">
        <v>45</v>
      </c>
      <c r="B37" s="14"/>
      <c r="C37" s="83"/>
      <c r="D37" s="83"/>
      <c r="E37" s="100"/>
      <c r="F37" s="15"/>
      <c r="G37" s="83"/>
      <c r="H37" s="84"/>
    </row>
    <row r="38" spans="1:11" ht="30" x14ac:dyDescent="0.25">
      <c r="A38" s="90" t="s">
        <v>34</v>
      </c>
      <c r="B38" s="91"/>
      <c r="C38" s="92" t="s">
        <v>35</v>
      </c>
      <c r="D38" s="93" t="s">
        <v>36</v>
      </c>
      <c r="E38" s="94" t="s">
        <v>37</v>
      </c>
    </row>
    <row r="39" spans="1:11" x14ac:dyDescent="0.25">
      <c r="A39" s="85" t="s">
        <v>38</v>
      </c>
      <c r="B39" s="86"/>
      <c r="C39" s="87">
        <f>E25</f>
        <v>0</v>
      </c>
      <c r="D39" s="88">
        <v>1</v>
      </c>
      <c r="E39" s="89">
        <f>C39*D39</f>
        <v>0</v>
      </c>
    </row>
    <row r="40" spans="1:11" x14ac:dyDescent="0.25">
      <c r="A40" s="85" t="s">
        <v>42</v>
      </c>
      <c r="B40" s="86"/>
      <c r="C40" s="87">
        <f>E29</f>
        <v>0</v>
      </c>
      <c r="D40" s="88">
        <v>1</v>
      </c>
      <c r="E40" s="89">
        <f t="shared" ref="E40" si="0">C40*D40</f>
        <v>0</v>
      </c>
    </row>
    <row r="41" spans="1:11" x14ac:dyDescent="0.25">
      <c r="A41" s="85" t="s">
        <v>48</v>
      </c>
      <c r="B41" s="86"/>
      <c r="C41" s="87">
        <f>E34</f>
        <v>0</v>
      </c>
      <c r="D41" s="88">
        <v>0.6</v>
      </c>
      <c r="E41" s="89">
        <f>C41*D41</f>
        <v>0</v>
      </c>
    </row>
    <row r="42" spans="1:11" ht="15.75" thickBot="1" x14ac:dyDescent="0.3">
      <c r="A42" s="95" t="s">
        <v>37</v>
      </c>
      <c r="B42" s="96"/>
      <c r="C42" s="97"/>
      <c r="D42" s="98"/>
      <c r="E42" s="99">
        <f>SUM(E39:E41)</f>
        <v>0</v>
      </c>
    </row>
    <row r="43" spans="1:11" ht="15.75" thickBot="1" x14ac:dyDescent="0.3">
      <c r="A43" s="74"/>
      <c r="B43" s="69"/>
      <c r="C43" s="69"/>
      <c r="D43" s="69"/>
      <c r="E43" s="37"/>
    </row>
    <row r="44" spans="1:11" x14ac:dyDescent="0.25">
      <c r="A44" s="73"/>
      <c r="E44" s="34"/>
    </row>
    <row r="45" spans="1:11" x14ac:dyDescent="0.25">
      <c r="A45" s="73"/>
      <c r="E45" s="34"/>
    </row>
    <row r="46" spans="1:11" ht="17.25" thickBot="1" x14ac:dyDescent="0.3">
      <c r="A46" s="11">
        <v>3</v>
      </c>
      <c r="B46" s="1" t="s">
        <v>16</v>
      </c>
      <c r="C46" s="2"/>
      <c r="D46" s="2"/>
      <c r="E46" s="25"/>
      <c r="F46" s="2"/>
      <c r="G46" s="2"/>
      <c r="H46" s="3"/>
      <c r="I46" s="3"/>
      <c r="J46" s="3"/>
      <c r="K46" s="3"/>
    </row>
    <row r="47" spans="1:11" x14ac:dyDescent="0.25">
      <c r="A47" s="28" t="s">
        <v>17</v>
      </c>
      <c r="B47" s="29"/>
      <c r="C47" s="4"/>
      <c r="D47" s="4"/>
      <c r="E47" s="5"/>
      <c r="F47" s="13"/>
      <c r="G47" s="13"/>
      <c r="H47" s="20"/>
      <c r="I47" s="20"/>
      <c r="J47" s="20"/>
      <c r="K47" s="20"/>
    </row>
    <row r="48" spans="1:11" x14ac:dyDescent="0.25">
      <c r="A48" s="124" t="b">
        <v>0</v>
      </c>
      <c r="B48" s="33" t="s">
        <v>18</v>
      </c>
      <c r="C48" s="40"/>
      <c r="D48" s="40"/>
      <c r="E48" s="103"/>
      <c r="F48" s="40"/>
      <c r="G48" s="40"/>
      <c r="H48" s="20"/>
      <c r="I48" s="20"/>
      <c r="J48" s="20"/>
      <c r="K48" s="20"/>
    </row>
    <row r="49" spans="1:11" x14ac:dyDescent="0.25">
      <c r="A49" s="41"/>
      <c r="B49" s="33"/>
      <c r="C49" s="40"/>
      <c r="D49" s="40"/>
      <c r="E49" s="103"/>
      <c r="F49" s="40"/>
      <c r="G49" s="40"/>
      <c r="H49" s="20"/>
      <c r="I49" s="20"/>
      <c r="J49" s="20"/>
      <c r="K49" s="20"/>
    </row>
    <row r="50" spans="1:11" x14ac:dyDescent="0.25">
      <c r="A50" s="124" t="b">
        <v>0</v>
      </c>
      <c r="B50" s="33" t="s">
        <v>19</v>
      </c>
      <c r="C50" s="40"/>
      <c r="D50" s="40"/>
      <c r="E50" s="103"/>
      <c r="F50" s="40"/>
      <c r="G50" s="40"/>
      <c r="H50" s="20"/>
      <c r="I50" s="20"/>
      <c r="J50" s="20"/>
      <c r="K50" s="20"/>
    </row>
    <row r="51" spans="1:11" ht="15.75" thickBot="1" x14ac:dyDescent="0.3">
      <c r="A51" s="42"/>
      <c r="B51" s="43"/>
      <c r="C51" s="44"/>
      <c r="D51" s="44"/>
      <c r="E51" s="104"/>
      <c r="F51" s="40"/>
      <c r="G51" s="40"/>
      <c r="H51" s="20"/>
      <c r="I51" s="20"/>
      <c r="J51" s="20"/>
      <c r="K51" s="20"/>
    </row>
    <row r="52" spans="1:11" ht="16.5" x14ac:dyDescent="0.3">
      <c r="A52" s="18"/>
      <c r="B52" s="38"/>
      <c r="C52" s="6"/>
      <c r="D52" s="6"/>
      <c r="E52" s="19"/>
      <c r="F52" s="6"/>
      <c r="G52" s="6"/>
      <c r="H52" s="6"/>
      <c r="I52" s="6"/>
      <c r="J52" s="6"/>
      <c r="K52" s="6"/>
    </row>
    <row r="53" spans="1:11" ht="16.5" x14ac:dyDescent="0.3">
      <c r="A53" s="18"/>
      <c r="B53" s="38"/>
      <c r="C53" s="6"/>
      <c r="D53" s="6"/>
      <c r="E53" s="19"/>
      <c r="F53" s="6"/>
      <c r="G53" s="6"/>
      <c r="H53" s="6"/>
      <c r="I53" s="6"/>
      <c r="J53" s="6"/>
      <c r="K53" s="6"/>
    </row>
    <row r="54" spans="1:11" ht="17.25" thickBot="1" x14ac:dyDescent="0.3">
      <c r="A54" s="11">
        <v>4</v>
      </c>
      <c r="B54" s="1" t="s">
        <v>20</v>
      </c>
      <c r="C54" s="2"/>
      <c r="D54" s="2"/>
      <c r="E54" s="25"/>
      <c r="F54" s="2"/>
      <c r="G54" s="2"/>
      <c r="H54" s="3"/>
      <c r="I54" s="3"/>
      <c r="J54" s="3"/>
      <c r="K54" s="3"/>
    </row>
    <row r="55" spans="1:11" x14ac:dyDescent="0.25">
      <c r="A55" s="45" t="s">
        <v>21</v>
      </c>
      <c r="B55" s="29"/>
      <c r="C55" s="4"/>
      <c r="D55" s="4"/>
      <c r="E55" s="5"/>
      <c r="F55" s="13"/>
      <c r="G55" s="13"/>
      <c r="H55" s="20"/>
      <c r="I55" s="20"/>
      <c r="J55" s="20"/>
      <c r="K55" s="20"/>
    </row>
    <row r="56" spans="1:11" x14ac:dyDescent="0.25">
      <c r="A56" s="39"/>
      <c r="B56" s="33"/>
      <c r="C56" s="40"/>
      <c r="D56" s="40"/>
      <c r="E56" s="105" t="s">
        <v>22</v>
      </c>
      <c r="F56" s="40"/>
      <c r="G56" s="40"/>
      <c r="H56" s="20"/>
      <c r="K56" s="20"/>
    </row>
    <row r="57" spans="1:11" ht="14.45" customHeight="1" x14ac:dyDescent="0.25">
      <c r="A57" s="106">
        <v>1</v>
      </c>
      <c r="B57" s="107" t="s">
        <v>40</v>
      </c>
      <c r="C57" s="108"/>
      <c r="D57" s="108"/>
      <c r="E57" s="109" t="s">
        <v>23</v>
      </c>
      <c r="F57" s="101"/>
      <c r="G57" s="101"/>
      <c r="K57" s="20"/>
    </row>
    <row r="58" spans="1:11" ht="14.45" customHeight="1" x14ac:dyDescent="0.25">
      <c r="A58" s="106">
        <f>A57+1</f>
        <v>2</v>
      </c>
      <c r="B58" s="107" t="s">
        <v>41</v>
      </c>
      <c r="C58" s="108"/>
      <c r="D58" s="108"/>
      <c r="E58" s="109" t="s">
        <v>23</v>
      </c>
      <c r="F58" s="101"/>
      <c r="G58" s="101"/>
      <c r="K58" s="20"/>
    </row>
    <row r="59" spans="1:11" ht="14.45" customHeight="1" x14ac:dyDescent="0.25">
      <c r="A59" s="106">
        <f>A58+1</f>
        <v>3</v>
      </c>
      <c r="B59" s="107" t="s">
        <v>24</v>
      </c>
      <c r="C59" s="108"/>
      <c r="D59" s="108"/>
      <c r="E59" s="109" t="s">
        <v>23</v>
      </c>
      <c r="F59" s="101"/>
      <c r="G59" s="101"/>
      <c r="K59" s="20"/>
    </row>
    <row r="60" spans="1:11" ht="27.95" customHeight="1" x14ac:dyDescent="0.3">
      <c r="A60" s="106">
        <f t="shared" ref="A60" si="1">A59+1</f>
        <v>4</v>
      </c>
      <c r="B60" s="135" t="s">
        <v>25</v>
      </c>
      <c r="C60" s="135"/>
      <c r="D60" s="136"/>
      <c r="E60" s="110" t="s">
        <v>26</v>
      </c>
      <c r="F60" s="102"/>
      <c r="G60" s="102"/>
      <c r="K60" s="6"/>
    </row>
    <row r="61" spans="1:11" ht="14.45" customHeight="1" x14ac:dyDescent="0.25">
      <c r="A61" s="106">
        <f>A60+1</f>
        <v>5</v>
      </c>
      <c r="B61" s="107" t="s">
        <v>27</v>
      </c>
      <c r="C61" s="108"/>
      <c r="D61" s="108"/>
      <c r="E61" s="109" t="s">
        <v>26</v>
      </c>
      <c r="F61" s="101"/>
      <c r="G61" s="101"/>
      <c r="K61" s="20"/>
    </row>
    <row r="62" spans="1:11" ht="14.45" customHeight="1" x14ac:dyDescent="0.25">
      <c r="A62" s="106">
        <f t="shared" ref="A62:A64" si="2">A61+1</f>
        <v>6</v>
      </c>
      <c r="B62" s="107" t="s">
        <v>28</v>
      </c>
      <c r="C62" s="108"/>
      <c r="D62" s="108"/>
      <c r="E62" s="109" t="s">
        <v>23</v>
      </c>
      <c r="F62" s="101"/>
      <c r="G62" s="101"/>
      <c r="K62" s="20"/>
    </row>
    <row r="63" spans="1:11" ht="14.45" customHeight="1" x14ac:dyDescent="0.3">
      <c r="A63" s="106">
        <f t="shared" si="2"/>
        <v>7</v>
      </c>
      <c r="B63" s="107" t="s">
        <v>29</v>
      </c>
      <c r="C63" s="108"/>
      <c r="D63" s="108"/>
      <c r="E63" s="110" t="s">
        <v>26</v>
      </c>
      <c r="F63" s="101"/>
      <c r="G63" s="101"/>
      <c r="K63" s="6"/>
    </row>
    <row r="64" spans="1:11" ht="16.5" x14ac:dyDescent="0.3">
      <c r="A64" s="106">
        <f t="shared" si="2"/>
        <v>8</v>
      </c>
      <c r="B64" s="107" t="s">
        <v>53</v>
      </c>
      <c r="C64" s="108"/>
      <c r="D64" s="108"/>
      <c r="E64" s="110" t="s">
        <v>23</v>
      </c>
      <c r="F64" s="101"/>
      <c r="G64" s="101"/>
      <c r="K64" s="6"/>
    </row>
    <row r="65" spans="1:11" ht="17.25" thickBot="1" x14ac:dyDescent="0.35">
      <c r="A65" s="21"/>
      <c r="B65" s="46"/>
      <c r="C65" s="22"/>
      <c r="D65" s="22"/>
      <c r="E65" s="23"/>
      <c r="F65" s="6"/>
      <c r="G65" s="6"/>
      <c r="H65" s="6"/>
      <c r="I65" s="6"/>
      <c r="J65" s="6"/>
      <c r="K65" s="6"/>
    </row>
    <row r="66" spans="1:11" ht="15.75" thickBot="1" x14ac:dyDescent="0.3">
      <c r="A66" s="74"/>
      <c r="B66" s="69"/>
      <c r="C66" s="69"/>
      <c r="D66" s="69"/>
      <c r="E66" s="37"/>
    </row>
  </sheetData>
  <mergeCells count="5">
    <mergeCell ref="A6:E6"/>
    <mergeCell ref="A25:D25"/>
    <mergeCell ref="A29:B29"/>
    <mergeCell ref="A34:B34"/>
    <mergeCell ref="B60:D60"/>
  </mergeCells>
  <phoneticPr fontId="16" type="noConversion"/>
  <pageMargins left="0.70866141732283472" right="0.70866141732283472" top="0.74803149606299213" bottom="0.74803149606299213" header="0.31496062992125984" footer="0.31496062992125984"/>
  <pageSetup paperSize="9" orientation="portrait" horizontalDpi="4294967293" r:id="rId1"/>
  <headerFooter>
    <oddHeader>&amp;L&amp;"-,Fet"&amp;14Bilag 3 - Tilbudsskjema Sorteringsmaskin IRMAT AS&amp;R08.06.26</oddHeader>
    <oddFooter>&amp;CSide &amp;P av &amp;N</oddFooter>
  </headerFooter>
  <rowBreaks count="1" manualBreakCount="1">
    <brk id="3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79310ca-b08d-4917-840f-4cc2f48690df" xsi:nil="true"/>
    <lcf76f155ced4ddcb4097134ff3c332f xmlns="5e60c740-555d-4f59-b098-a6c013149fb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5337B9CAD6C0A48A07E9E80AB5442FF" ma:contentTypeVersion="18" ma:contentTypeDescription="Opprett et nytt dokument." ma:contentTypeScope="" ma:versionID="74970c3fdc3a696c5cdd40108c8be310">
  <xsd:schema xmlns:xsd="http://www.w3.org/2001/XMLSchema" xmlns:xs="http://www.w3.org/2001/XMLSchema" xmlns:p="http://schemas.microsoft.com/office/2006/metadata/properties" xmlns:ns2="5e60c740-555d-4f59-b098-a6c013149fba" xmlns:ns3="179310ca-b08d-4917-840f-4cc2f48690df" targetNamespace="http://schemas.microsoft.com/office/2006/metadata/properties" ma:root="true" ma:fieldsID="b94c0eeb23ee6c491b3a151cb5785e90" ns2:_="" ns3:_="">
    <xsd:import namespace="5e60c740-555d-4f59-b098-a6c013149fba"/>
    <xsd:import namespace="179310ca-b08d-4917-840f-4cc2f48690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0c740-555d-4f59-b098-a6c013149f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Bildemerkelapper" ma:readOnly="false" ma:fieldId="{5cf76f15-5ced-4ddc-b409-7134ff3c332f}" ma:taxonomyMulti="true" ma:sspId="6e29fcff-35b3-4d4b-b341-dff8ad1ac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9310ca-b08d-4917-840f-4cc2f48690d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d15dd6-d699-45ba-b726-12aa877c09ea}" ma:internalName="TaxCatchAll" ma:showField="CatchAllData" ma:web="179310ca-b08d-4917-840f-4cc2f48690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DCE47B-E0EC-4358-8CAE-30BE7456319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567F3AA-6BFA-4FB5-8C33-92CB917B0679}">
  <ds:schemaRefs>
    <ds:schemaRef ds:uri="http://schemas.microsoft.com/office/2006/metadata/properties"/>
    <ds:schemaRef ds:uri="http://schemas.microsoft.com/office/infopath/2007/PartnerControls"/>
    <ds:schemaRef ds:uri="179310ca-b08d-4917-840f-4cc2f48690df"/>
    <ds:schemaRef ds:uri="5e60c740-555d-4f59-b098-a6c013149fba"/>
  </ds:schemaRefs>
</ds:datastoreItem>
</file>

<file path=customXml/itemProps3.xml><?xml version="1.0" encoding="utf-8"?>
<ds:datastoreItem xmlns:ds="http://schemas.openxmlformats.org/officeDocument/2006/customXml" ds:itemID="{EBC3DD86-7A53-4990-AE7C-C4355C13FA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60c740-555d-4f59-b098-a6c013149fba"/>
    <ds:schemaRef ds:uri="179310ca-b08d-4917-840f-4cc2f48690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Bilag 3 Tilbudsskjema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Reidar Seim</dc:creator>
  <cp:keywords/>
  <dc:description/>
  <cp:lastModifiedBy>Reidar Seim</cp:lastModifiedBy>
  <cp:revision/>
  <cp:lastPrinted>2026-06-08T13:35:33Z</cp:lastPrinted>
  <dcterms:created xsi:type="dcterms:W3CDTF">2019-09-09T12:16:12Z</dcterms:created>
  <dcterms:modified xsi:type="dcterms:W3CDTF">2026-06-08T13:36:24Z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0x010100D5337B9CAD6C0A48A07E9E80AB5442FF</vt:lpwstr>
  </property>
</Properties>
</file>